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hiwanhv\"/>
    </mc:Choice>
  </mc:AlternateContent>
  <xr:revisionPtr revIDLastSave="0" documentId="13_ncr:1_{69C08128-9734-4267-ACC8-A130BA8D5860}" xr6:coauthVersionLast="47" xr6:coauthVersionMax="47" xr10:uidLastSave="{00000000-0000-0000-0000-000000000000}"/>
  <bookViews>
    <workbookView xWindow="2340" yWindow="234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9" i="1"/>
  <c r="F98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49" i="1"/>
  <c r="K49" i="1"/>
  <c r="I49" i="1"/>
  <c r="L44" i="1"/>
  <c r="K44" i="1"/>
  <c r="I44" i="1"/>
  <c r="L39" i="1"/>
  <c r="K39" i="1"/>
  <c r="I39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<sst xmlns="http://schemas.openxmlformats.org/spreadsheetml/2006/main" count="291" uniqueCount="189">
  <si>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</si>
  <si>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</si>
  <si>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</si>
  <si>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</si>
  <si>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</si>
  <si>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</si>
  <si>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</si>
  <si>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</si>
  <si>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</si>
  <si>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</si>
  <si>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</si>
  <si>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</si>
  <si>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</si>
  <si>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</si>
  <si>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</si>
  <si>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</si>
  <si>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</si>
  <si>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</si>
  <si>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8</t>
  </si>
  <si>
    <t>WYK SZLN</t>
  </si>
  <si>
    <t>Wykonanie szlaku operacyjnego w warunkach nizinnych</t>
  </si>
  <si>
    <t>M</t>
  </si>
  <si>
    <t xml:space="preserve">  9</t>
  </si>
  <si>
    <t>REM SZLZN</t>
  </si>
  <si>
    <t>Naprawa szlaku operacyjnego w warunkach nizinnych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</si>
  <si>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</si>
  <si>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</si>
  <si>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</si>
  <si>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</si>
  <si>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</si>
  <si>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</si>
  <si>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</si>
  <si>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</si>
  <si>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</si>
  <si>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</si>
  <si>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</si>
  <si>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</si>
  <si>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</si>
  <si>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</si>
  <si>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</si>
  <si>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</si>
  <si>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</si>
  <si>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43</t>
  </si>
  <si>
    <t>ROZME-KRZ</t>
  </si>
  <si>
    <t>Mechaniczne rozdrabnianie krzewów, malin, jeżyn itp.</t>
  </si>
  <si>
    <t xml:space="preserve"> 59</t>
  </si>
  <si>
    <t>WYK-TAL40</t>
  </si>
  <si>
    <t>Zdarcie pokrywy na talerzach 40 cm x 40 cm</t>
  </si>
  <si>
    <t>TSZT</t>
  </si>
  <si>
    <t xml:space="preserve"> 60</t>
  </si>
  <si>
    <t>WYK-TAL60</t>
  </si>
  <si>
    <t>Zdarcie pokrywy na talerzach 60 cm x 60 cm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</si>
  <si>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</si>
  <si>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</si>
  <si>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</si>
  <si>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</si>
  <si>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</si>
  <si>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</si>
  <si>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</si>
  <si>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83</t>
  </si>
  <si>
    <t>WYK-FREZ</t>
  </si>
  <si>
    <t>Przygotowanie gleby pługiem aktywnym z pogłębiaczem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</si>
  <si>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</si>
  <si>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</si>
  <si>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</si>
  <si>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</si>
  <si>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</si>
  <si>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</si>
  <si>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</si>
  <si>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</si>
  <si>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</si>
  <si>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</si>
  <si>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</si>
  <si>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</si>
  <si>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</si>
  <si>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</si>
  <si>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</si>
  <si>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117</t>
  </si>
  <si>
    <t>PIEL-C</t>
  </si>
  <si>
    <t>Pielęgnowanie międzyrzędów (przejazdy co drugi rząd)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</si>
  <si>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</si>
  <si>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</si>
  <si>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</si>
  <si>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</si>
  <si>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</si>
  <si>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</si>
  <si>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</si>
  <si>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</si>
  <si>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</si>
  <si>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</si>
  <si>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</si>
  <si>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</si>
  <si>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</si>
  <si>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</si>
  <si>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</si>
  <si>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</si>
  <si>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</si>
  <si>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</si>
  <si>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</si>
  <si>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</si>
  <si>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</si>
  <si>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</si>
  <si>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</si>
  <si>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</si>
  <si>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</si>
  <si>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</si>
  <si>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</si>
  <si>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</si>
  <si>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</si>
  <si>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</si>
  <si>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</si>
  <si>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</si>
  <si>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</si>
  <si>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</si>
  <si>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</si>
  <si>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</si>
  <si>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</si>
  <si>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</si>
  <si>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</si>
  <si>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</si>
  <si>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</si>
  <si>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</si>
  <si>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</si>
  <si>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</si>
  <si>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</si>
  <si>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</si>
  <si>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</si>
  <si>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</si>
  <si>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</si>
  <si>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</si>
  <si>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</si>
  <si>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</si>
  <si>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</si>
  <si>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</si>
  <si>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</si>
  <si>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</si>
  <si>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</si>
  <si>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376</t>
  </si>
  <si>
    <t>GODZ HH8</t>
  </si>
  <si>
    <t>Prace wykonywane harwesterem</t>
  </si>
  <si>
    <t>377</t>
  </si>
  <si>
    <t>GODZ HH23</t>
  </si>
  <si>
    <t>378</t>
  </si>
  <si>
    <t>GODZ MF8</t>
  </si>
  <si>
    <t>Prace wykonywane forwarderem</t>
  </si>
  <si>
    <t>379</t>
  </si>
  <si>
    <t>GODZ MF23</t>
  </si>
  <si>
    <t>380</t>
  </si>
  <si>
    <t>GODZ MH8</t>
  </si>
  <si>
    <t>Prace wykonywane innym sprzętem mechaniczny</t>
  </si>
  <si>
    <t>381</t>
  </si>
  <si>
    <t>GODZ MH23</t>
  </si>
  <si>
    <t>382</t>
  </si>
  <si>
    <t>GODZ MC8</t>
  </si>
  <si>
    <t>Prace wykonywane ciągnikiem z przyczepą samozaładowczą</t>
  </si>
  <si>
    <t>383</t>
  </si>
  <si>
    <t>GODZ MC23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</si>
  <si>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</si>
  <si>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</si>
  <si>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</si>
  <si>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</si>
  <si>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</si>
  <si>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</si>
  <si>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</si>
  <si>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</si>
  <si>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</si>
  <si>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</si>
  <si>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</si>
  <si>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</si>
  <si>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Jędrzejów</t>
  </si>
  <si>
    <t xml:space="preserve">28-300 Jędrzejów; Wilanowska;2                  </t>
  </si>
  <si>
    <t>Odpowiadając na ogłoszenie o przetargu nieograniczonym na „Wykonywanie usług z zakresu gospodarki leśnej na terenie Nadleśnictwa Jędrzejów w roku 2025''  składamy niniejszym ofertę na pakiet 4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</si>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</sst>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7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163</v>
      </c>
      <c r="J2" s="10"/>
      <c r="K2" s="10"/>
      <c r="L2" s="10"/>
      <c r="M2" s="10"/>
      <c r="N2" s="10"/>
      <c r="O2" s="10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3499999999999996" customHeight="1" x14ac:dyDescent="0.2"/>
    <row r="10" spans="2:15" s="1" customFormat="1" ht="6.95" customHeight="1" x14ac:dyDescent="0.2">
      <c r="B10" s="20" t="s">
        <v>164</v>
      </c>
      <c r="C10" s="20"/>
      <c r="D10" s="20"/>
    </row>
    <row r="11" spans="2:15" s="1" customFormat="1" ht="12.2" customHeight="1" x14ac:dyDescent="0.2">
      <c r="B11" s="20"/>
      <c r="C11" s="20"/>
      <c r="D11" s="20"/>
      <c r="G11" s="38" t="s">
        <v>165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5" t="s">
        <v>166</v>
      </c>
      <c r="F14" s="15"/>
      <c r="G14" s="15"/>
    </row>
    <row r="15" spans="2:15" s="1" customFormat="1" ht="43.15" customHeight="1" x14ac:dyDescent="0.2"/>
    <row r="16" spans="2:15" s="1" customFormat="1" ht="20.85" customHeight="1" x14ac:dyDescent="0.2">
      <c r="B16" s="13" t="s">
        <v>167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85" customHeight="1" x14ac:dyDescent="0.2">
      <c r="B18" s="13" t="s">
        <v>168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85" customHeight="1" x14ac:dyDescent="0.2">
      <c r="B20" s="13" t="s">
        <v>169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85" customHeight="1" x14ac:dyDescent="0.2">
      <c r="B22" s="13" t="s">
        <v>170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18" t="s">
        <v>171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172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3917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8524</v>
      </c>
      <c r="H33" s="23">
        <v>0</v>
      </c>
      <c r="I33" s="21">
        <f>ROUND(G33* H33,2)</f>
        <v>0</v>
      </c>
      <c r="J33" s="5">
        <v>8</v>
      </c>
      <c r="K33" s="21">
        <f>ROUND(I33* J33/100,2)</f>
        <v>0</v>
      </c>
      <c r="L33" s="22">
        <f>ROUND(I33+ K33,2)</f>
        <v>0</v>
      </c>
      <c r="M33" s="9"/>
    </row>
    <row r="34" spans="2:13" s="1" customFormat="1" ht="3.2" customHeight="1" x14ac:dyDescent="0.2"/>
    <row r="35" spans="2:13" s="1" customFormat="1" ht="18.2" customHeight="1" x14ac:dyDescent="0.2">
      <c r="B35" s="13" t="s">
        <v>173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1" t="s">
        <v>10</v>
      </c>
      <c r="M37" s="1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110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4222</v>
      </c>
      <c r="H39" s="23">
        <v>0</v>
      </c>
      <c r="I39" s="21">
        <f>ROUND(G39* H39,2)</f>
        <v>0</v>
      </c>
      <c r="J39" s="5">
        <v>8</v>
      </c>
      <c r="K39" s="21">
        <f>ROUND(I39* J39/100,2)</f>
        <v>0</v>
      </c>
      <c r="L39" s="22">
        <f>ROUND(I39+ K39,2)</f>
        <v>0</v>
      </c>
      <c r="M39" s="9"/>
    </row>
    <row r="40" spans="2:13" s="1" customFormat="1" ht="3.2" customHeight="1" x14ac:dyDescent="0.2"/>
    <row r="41" spans="2:13" s="1" customFormat="1" ht="18.2" customHeight="1" x14ac:dyDescent="0.2">
      <c r="B41" s="13" t="s">
        <v>174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1" t="s">
        <v>10</v>
      </c>
      <c r="M43" s="11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1374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9"/>
    </row>
    <row r="45" spans="2:13" s="1" customFormat="1" ht="3.2" customHeight="1" x14ac:dyDescent="0.2"/>
    <row r="46" spans="2:13" s="1" customFormat="1" ht="18.2" customHeight="1" x14ac:dyDescent="0.2">
      <c r="B46" s="13" t="s">
        <v>175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1" t="s">
        <v>10</v>
      </c>
      <c r="M48" s="11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1126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9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1" t="s">
        <v>10</v>
      </c>
      <c r="M51" s="11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150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300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28.7" customHeight="1" x14ac:dyDescent="0.2">
      <c r="B54" s="5">
        <v>9</v>
      </c>
      <c r="C54" s="6" t="s">
        <v>25</v>
      </c>
      <c r="D54" s="6" t="s">
        <v>26</v>
      </c>
      <c r="E54" s="7" t="s">
        <v>27</v>
      </c>
      <c r="F54" s="6" t="s">
        <v>28</v>
      </c>
      <c r="G54" s="8">
        <v>185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28</v>
      </c>
      <c r="G55" s="8">
        <v>100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11</v>
      </c>
      <c r="C56" s="6" t="s">
        <v>32</v>
      </c>
      <c r="D56" s="6" t="s">
        <v>33</v>
      </c>
      <c r="E56" s="7" t="s">
        <v>34</v>
      </c>
      <c r="F56" s="6" t="s">
        <v>35</v>
      </c>
      <c r="G56" s="8">
        <v>24.23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7" customHeight="1" x14ac:dyDescent="0.2">
      <c r="B57" s="5">
        <v>12</v>
      </c>
      <c r="C57" s="6" t="s">
        <v>36</v>
      </c>
      <c r="D57" s="6" t="s">
        <v>37</v>
      </c>
      <c r="E57" s="7" t="s">
        <v>38</v>
      </c>
      <c r="F57" s="6" t="s">
        <v>35</v>
      </c>
      <c r="G57" s="8">
        <v>37.450000000000003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38.85" customHeight="1" x14ac:dyDescent="0.2">
      <c r="B58" s="5">
        <v>13</v>
      </c>
      <c r="C58" s="6" t="s">
        <v>39</v>
      </c>
      <c r="D58" s="6" t="s">
        <v>40</v>
      </c>
      <c r="E58" s="7" t="s">
        <v>41</v>
      </c>
      <c r="F58" s="6" t="s">
        <v>35</v>
      </c>
      <c r="G58" s="8">
        <v>0.45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14</v>
      </c>
      <c r="C59" s="6" t="s">
        <v>42</v>
      </c>
      <c r="D59" s="6" t="s">
        <v>43</v>
      </c>
      <c r="E59" s="7" t="s">
        <v>44</v>
      </c>
      <c r="F59" s="6" t="s">
        <v>35</v>
      </c>
      <c r="G59" s="8">
        <v>6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45</v>
      </c>
      <c r="D60" s="6" t="s">
        <v>46</v>
      </c>
      <c r="E60" s="7" t="s">
        <v>47</v>
      </c>
      <c r="F60" s="6" t="s">
        <v>48</v>
      </c>
      <c r="G60" s="8">
        <v>9.33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48</v>
      </c>
      <c r="G61" s="8">
        <v>1.5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28.7" customHeight="1" x14ac:dyDescent="0.2">
      <c r="B62" s="5">
        <v>17</v>
      </c>
      <c r="C62" s="6" t="s">
        <v>52</v>
      </c>
      <c r="D62" s="6" t="s">
        <v>53</v>
      </c>
      <c r="E62" s="7" t="s">
        <v>54</v>
      </c>
      <c r="F62" s="6" t="s">
        <v>55</v>
      </c>
      <c r="G62" s="8">
        <v>13.44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7" customHeight="1" x14ac:dyDescent="0.2">
      <c r="B63" s="5">
        <v>18</v>
      </c>
      <c r="C63" s="6" t="s">
        <v>56</v>
      </c>
      <c r="D63" s="6" t="s">
        <v>57</v>
      </c>
      <c r="E63" s="7" t="s">
        <v>58</v>
      </c>
      <c r="F63" s="6" t="s">
        <v>55</v>
      </c>
      <c r="G63" s="8">
        <v>25.19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19.7" customHeight="1" x14ac:dyDescent="0.2">
      <c r="B64" s="5">
        <v>19</v>
      </c>
      <c r="C64" s="6" t="s">
        <v>59</v>
      </c>
      <c r="D64" s="6" t="s">
        <v>60</v>
      </c>
      <c r="E64" s="7" t="s">
        <v>61</v>
      </c>
      <c r="F64" s="6" t="s">
        <v>55</v>
      </c>
      <c r="G64" s="8">
        <v>212.71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20</v>
      </c>
      <c r="C65" s="6" t="s">
        <v>62</v>
      </c>
      <c r="D65" s="6" t="s">
        <v>63</v>
      </c>
      <c r="E65" s="7" t="s">
        <v>64</v>
      </c>
      <c r="F65" s="6" t="s">
        <v>55</v>
      </c>
      <c r="G65" s="8">
        <v>21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19.7" customHeight="1" x14ac:dyDescent="0.2">
      <c r="B66" s="5">
        <v>21</v>
      </c>
      <c r="C66" s="6" t="s">
        <v>65</v>
      </c>
      <c r="D66" s="6" t="s">
        <v>66</v>
      </c>
      <c r="E66" s="7" t="s">
        <v>67</v>
      </c>
      <c r="F66" s="6" t="s">
        <v>48</v>
      </c>
      <c r="G66" s="8">
        <v>27.99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19.7" customHeight="1" x14ac:dyDescent="0.2">
      <c r="B67" s="5">
        <v>22</v>
      </c>
      <c r="C67" s="6" t="s">
        <v>68</v>
      </c>
      <c r="D67" s="6" t="s">
        <v>69</v>
      </c>
      <c r="E67" s="7" t="s">
        <v>70</v>
      </c>
      <c r="F67" s="6" t="s">
        <v>48</v>
      </c>
      <c r="G67" s="8">
        <v>221.42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28.7" customHeight="1" x14ac:dyDescent="0.2">
      <c r="B68" s="5">
        <v>23</v>
      </c>
      <c r="C68" s="6" t="s">
        <v>71</v>
      </c>
      <c r="D68" s="6" t="s">
        <v>72</v>
      </c>
      <c r="E68" s="7" t="s">
        <v>73</v>
      </c>
      <c r="F68" s="6" t="s">
        <v>48</v>
      </c>
      <c r="G68" s="8">
        <v>8.1300000000000008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19.7" customHeight="1" x14ac:dyDescent="0.2">
      <c r="B69" s="5">
        <v>24</v>
      </c>
      <c r="C69" s="6" t="s">
        <v>74</v>
      </c>
      <c r="D69" s="6" t="s">
        <v>75</v>
      </c>
      <c r="E69" s="7" t="s">
        <v>76</v>
      </c>
      <c r="F69" s="6" t="s">
        <v>48</v>
      </c>
      <c r="G69" s="8">
        <v>257.54000000000002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35</v>
      </c>
      <c r="G70" s="8">
        <v>1.92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28.7" customHeight="1" x14ac:dyDescent="0.2">
      <c r="B71" s="5">
        <v>26</v>
      </c>
      <c r="C71" s="6" t="s">
        <v>80</v>
      </c>
      <c r="D71" s="6" t="s">
        <v>81</v>
      </c>
      <c r="E71" s="7" t="s">
        <v>82</v>
      </c>
      <c r="F71" s="6" t="s">
        <v>35</v>
      </c>
      <c r="G71" s="8">
        <v>12.6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28.7" customHeight="1" x14ac:dyDescent="0.2">
      <c r="B72" s="5">
        <v>27</v>
      </c>
      <c r="C72" s="6" t="s">
        <v>83</v>
      </c>
      <c r="D72" s="6" t="s">
        <v>84</v>
      </c>
      <c r="E72" s="7" t="s">
        <v>85</v>
      </c>
      <c r="F72" s="6" t="s">
        <v>35</v>
      </c>
      <c r="G72" s="8">
        <v>90.9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28.7" customHeight="1" x14ac:dyDescent="0.2">
      <c r="B73" s="5">
        <v>28</v>
      </c>
      <c r="C73" s="6" t="s">
        <v>86</v>
      </c>
      <c r="D73" s="6" t="s">
        <v>87</v>
      </c>
      <c r="E73" s="7" t="s">
        <v>88</v>
      </c>
      <c r="F73" s="6" t="s">
        <v>35</v>
      </c>
      <c r="G73" s="8">
        <v>63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29</v>
      </c>
      <c r="C74" s="6" t="s">
        <v>89</v>
      </c>
      <c r="D74" s="6" t="s">
        <v>90</v>
      </c>
      <c r="E74" s="7" t="s">
        <v>91</v>
      </c>
      <c r="F74" s="6" t="s">
        <v>35</v>
      </c>
      <c r="G74" s="8">
        <v>18.940000000000001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30</v>
      </c>
      <c r="C75" s="6" t="s">
        <v>92</v>
      </c>
      <c r="D75" s="6" t="s">
        <v>93</v>
      </c>
      <c r="E75" s="7" t="s">
        <v>94</v>
      </c>
      <c r="F75" s="6" t="s">
        <v>35</v>
      </c>
      <c r="G75" s="8">
        <v>37.97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28.7" customHeight="1" x14ac:dyDescent="0.2">
      <c r="B76" s="5">
        <v>31</v>
      </c>
      <c r="C76" s="6" t="s">
        <v>95</v>
      </c>
      <c r="D76" s="6" t="s">
        <v>96</v>
      </c>
      <c r="E76" s="7" t="s">
        <v>97</v>
      </c>
      <c r="F76" s="6" t="s">
        <v>35</v>
      </c>
      <c r="G76" s="8">
        <v>9.02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28.7" customHeight="1" x14ac:dyDescent="0.2">
      <c r="B77" s="5">
        <v>32</v>
      </c>
      <c r="C77" s="6" t="s">
        <v>98</v>
      </c>
      <c r="D77" s="6" t="s">
        <v>99</v>
      </c>
      <c r="E77" s="7" t="s">
        <v>100</v>
      </c>
      <c r="F77" s="6" t="s">
        <v>48</v>
      </c>
      <c r="G77" s="8">
        <v>5.9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19.7" customHeight="1" x14ac:dyDescent="0.2">
      <c r="B78" s="5">
        <v>33</v>
      </c>
      <c r="C78" s="6" t="s">
        <v>101</v>
      </c>
      <c r="D78" s="6" t="s">
        <v>102</v>
      </c>
      <c r="E78" s="7" t="s">
        <v>103</v>
      </c>
      <c r="F78" s="6" t="s">
        <v>104</v>
      </c>
      <c r="G78" s="8">
        <v>141.9</v>
      </c>
      <c r="H78" s="23">
        <v>0</v>
      </c>
      <c r="I78" s="21">
        <f>ROUND(G78* H78,2)</f>
        <v>0</v>
      </c>
      <c r="J78" s="5">
        <v>23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105</v>
      </c>
      <c r="D79" s="6" t="s">
        <v>106</v>
      </c>
      <c r="E79" s="7" t="s">
        <v>107</v>
      </c>
      <c r="F79" s="6" t="s">
        <v>104</v>
      </c>
      <c r="G79" s="8">
        <v>144.75</v>
      </c>
      <c r="H79" s="23">
        <v>0</v>
      </c>
      <c r="I79" s="21">
        <f>ROUND(G79* H79,2)</f>
        <v>0</v>
      </c>
      <c r="J79" s="5">
        <v>23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35</v>
      </c>
      <c r="C80" s="6" t="s">
        <v>108</v>
      </c>
      <c r="D80" s="6" t="s">
        <v>109</v>
      </c>
      <c r="E80" s="7" t="s">
        <v>110</v>
      </c>
      <c r="F80" s="6" t="s">
        <v>111</v>
      </c>
      <c r="G80" s="8">
        <v>45</v>
      </c>
      <c r="H80" s="23">
        <v>0</v>
      </c>
      <c r="I80" s="21">
        <f>ROUND(G80* H80,2)</f>
        <v>0</v>
      </c>
      <c r="J80" s="5">
        <v>23</v>
      </c>
      <c r="K80" s="21">
        <f>ROUND(I80* J80/100,2)</f>
        <v>0</v>
      </c>
      <c r="L80" s="22">
        <f>ROUND(I80+ K80,2)</f>
        <v>0</v>
      </c>
      <c r="M80" s="9"/>
    </row>
    <row r="81" spans="2:13" s="1" customFormat="1" ht="19.7" customHeight="1" x14ac:dyDescent="0.2">
      <c r="B81" s="5">
        <v>36</v>
      </c>
      <c r="C81" s="6" t="s">
        <v>112</v>
      </c>
      <c r="D81" s="6" t="s">
        <v>113</v>
      </c>
      <c r="E81" s="7" t="s">
        <v>114</v>
      </c>
      <c r="F81" s="6" t="s">
        <v>115</v>
      </c>
      <c r="G81" s="8">
        <v>119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3" s="1" customFormat="1" ht="19.7" customHeight="1" x14ac:dyDescent="0.2">
      <c r="B82" s="5">
        <v>37</v>
      </c>
      <c r="C82" s="6" t="s">
        <v>116</v>
      </c>
      <c r="D82" s="6" t="s">
        <v>117</v>
      </c>
      <c r="E82" s="7" t="s">
        <v>118</v>
      </c>
      <c r="F82" s="6" t="s">
        <v>115</v>
      </c>
      <c r="G82" s="8">
        <v>5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3" s="1" customFormat="1" ht="28.7" customHeight="1" x14ac:dyDescent="0.2">
      <c r="B83" s="5">
        <v>38</v>
      </c>
      <c r="C83" s="6" t="s">
        <v>119</v>
      </c>
      <c r="D83" s="6" t="s">
        <v>120</v>
      </c>
      <c r="E83" s="7" t="s">
        <v>121</v>
      </c>
      <c r="F83" s="6" t="s">
        <v>115</v>
      </c>
      <c r="G83" s="8">
        <v>15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3" s="1" customFormat="1" ht="19.7" customHeight="1" x14ac:dyDescent="0.2">
      <c r="B84" s="5">
        <v>39</v>
      </c>
      <c r="C84" s="6" t="s">
        <v>122</v>
      </c>
      <c r="D84" s="6" t="s">
        <v>123</v>
      </c>
      <c r="E84" s="7" t="s">
        <v>124</v>
      </c>
      <c r="F84" s="6" t="s">
        <v>35</v>
      </c>
      <c r="G84" s="8">
        <v>2.34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3" s="1" customFormat="1" ht="19.7" customHeight="1" x14ac:dyDescent="0.2">
      <c r="B85" s="5">
        <v>40</v>
      </c>
      <c r="C85" s="6" t="s">
        <v>125</v>
      </c>
      <c r="D85" s="6" t="s">
        <v>126</v>
      </c>
      <c r="E85" s="7" t="s">
        <v>127</v>
      </c>
      <c r="F85" s="6" t="s">
        <v>111</v>
      </c>
      <c r="G85" s="8">
        <v>401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3" s="1" customFormat="1" ht="19.7" customHeight="1" x14ac:dyDescent="0.2">
      <c r="B86" s="5">
        <v>41</v>
      </c>
      <c r="C86" s="6" t="s">
        <v>128</v>
      </c>
      <c r="D86" s="6" t="s">
        <v>129</v>
      </c>
      <c r="E86" s="7" t="s">
        <v>130</v>
      </c>
      <c r="F86" s="6" t="s">
        <v>111</v>
      </c>
      <c r="G86" s="8">
        <v>55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3" s="1" customFormat="1" ht="19.7" customHeight="1" x14ac:dyDescent="0.2">
      <c r="B87" s="5">
        <v>42</v>
      </c>
      <c r="C87" s="6" t="s">
        <v>131</v>
      </c>
      <c r="D87" s="6" t="s">
        <v>132</v>
      </c>
      <c r="E87" s="7" t="s">
        <v>133</v>
      </c>
      <c r="F87" s="6" t="s">
        <v>111</v>
      </c>
      <c r="G87" s="8">
        <v>168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3" s="1" customFormat="1" ht="19.7" customHeight="1" x14ac:dyDescent="0.2">
      <c r="B88" s="5">
        <v>43</v>
      </c>
      <c r="C88" s="6" t="s">
        <v>134</v>
      </c>
      <c r="D88" s="6" t="s">
        <v>135</v>
      </c>
      <c r="E88" s="7" t="s">
        <v>136</v>
      </c>
      <c r="F88" s="6" t="s">
        <v>111</v>
      </c>
      <c r="G88" s="8">
        <v>12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9"/>
    </row>
    <row r="89" spans="2:13" s="1" customFormat="1" ht="19.7" customHeight="1" x14ac:dyDescent="0.2">
      <c r="B89" s="5">
        <v>44</v>
      </c>
      <c r="C89" s="6" t="s">
        <v>137</v>
      </c>
      <c r="D89" s="6" t="s">
        <v>138</v>
      </c>
      <c r="E89" s="7" t="s">
        <v>139</v>
      </c>
      <c r="F89" s="6" t="s">
        <v>111</v>
      </c>
      <c r="G89" s="8">
        <v>3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9"/>
    </row>
    <row r="90" spans="2:13" s="1" customFormat="1" ht="19.7" customHeight="1" x14ac:dyDescent="0.2">
      <c r="B90" s="5">
        <v>45</v>
      </c>
      <c r="C90" s="6" t="s">
        <v>140</v>
      </c>
      <c r="D90" s="6" t="s">
        <v>141</v>
      </c>
      <c r="E90" s="7" t="s">
        <v>139</v>
      </c>
      <c r="F90" s="6" t="s">
        <v>111</v>
      </c>
      <c r="G90" s="8">
        <v>3</v>
      </c>
      <c r="H90" s="23">
        <v>0</v>
      </c>
      <c r="I90" s="21">
        <f>ROUND(G90* H90,2)</f>
        <v>0</v>
      </c>
      <c r="J90" s="5">
        <v>23</v>
      </c>
      <c r="K90" s="21">
        <f>ROUND(I90* J90/100,2)</f>
        <v>0</v>
      </c>
      <c r="L90" s="22">
        <f>ROUND(I90+ K90,2)</f>
        <v>0</v>
      </c>
      <c r="M90" s="9"/>
    </row>
    <row r="91" spans="2:13" s="1" customFormat="1" ht="19.7" customHeight="1" x14ac:dyDescent="0.2">
      <c r="B91" s="5">
        <v>46</v>
      </c>
      <c r="C91" s="6" t="s">
        <v>142</v>
      </c>
      <c r="D91" s="6" t="s">
        <v>143</v>
      </c>
      <c r="E91" s="7" t="s">
        <v>144</v>
      </c>
      <c r="F91" s="6" t="s">
        <v>111</v>
      </c>
      <c r="G91" s="8">
        <v>3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9"/>
    </row>
    <row r="92" spans="2:13" s="1" customFormat="1" ht="19.7" customHeight="1" x14ac:dyDescent="0.2">
      <c r="B92" s="5">
        <v>47</v>
      </c>
      <c r="C92" s="6" t="s">
        <v>145</v>
      </c>
      <c r="D92" s="6" t="s">
        <v>146</v>
      </c>
      <c r="E92" s="7" t="s">
        <v>144</v>
      </c>
      <c r="F92" s="6" t="s">
        <v>111</v>
      </c>
      <c r="G92" s="8">
        <v>3</v>
      </c>
      <c r="H92" s="23">
        <v>0</v>
      </c>
      <c r="I92" s="21">
        <f>ROUND(G92* H92,2)</f>
        <v>0</v>
      </c>
      <c r="J92" s="5">
        <v>23</v>
      </c>
      <c r="K92" s="21">
        <f>ROUND(I92* J92/100,2)</f>
        <v>0</v>
      </c>
      <c r="L92" s="22">
        <f>ROUND(I92+ K92,2)</f>
        <v>0</v>
      </c>
      <c r="M92" s="9"/>
    </row>
    <row r="93" spans="2:13" s="1" customFormat="1" ht="19.7" customHeight="1" x14ac:dyDescent="0.2">
      <c r="B93" s="5">
        <v>48</v>
      </c>
      <c r="C93" s="6" t="s">
        <v>147</v>
      </c>
      <c r="D93" s="6" t="s">
        <v>148</v>
      </c>
      <c r="E93" s="7" t="s">
        <v>149</v>
      </c>
      <c r="F93" s="6" t="s">
        <v>111</v>
      </c>
      <c r="G93" s="8">
        <v>94</v>
      </c>
      <c r="H93" s="23">
        <v>0</v>
      </c>
      <c r="I93" s="21">
        <f>ROUND(G93* H93,2)</f>
        <v>0</v>
      </c>
      <c r="J93" s="5">
        <v>8</v>
      </c>
      <c r="K93" s="21">
        <f>ROUND(I93* J93/100,2)</f>
        <v>0</v>
      </c>
      <c r="L93" s="22">
        <f>ROUND(I93+ K93,2)</f>
        <v>0</v>
      </c>
      <c r="M93" s="9"/>
    </row>
    <row r="94" spans="2:13" s="1" customFormat="1" ht="19.7" customHeight="1" x14ac:dyDescent="0.2">
      <c r="B94" s="5">
        <v>49</v>
      </c>
      <c r="C94" s="6" t="s">
        <v>150</v>
      </c>
      <c r="D94" s="6" t="s">
        <v>151</v>
      </c>
      <c r="E94" s="7" t="s">
        <v>149</v>
      </c>
      <c r="F94" s="6" t="s">
        <v>111</v>
      </c>
      <c r="G94" s="8">
        <v>14</v>
      </c>
      <c r="H94" s="23">
        <v>0</v>
      </c>
      <c r="I94" s="21">
        <f>ROUND(G94* H94,2)</f>
        <v>0</v>
      </c>
      <c r="J94" s="5">
        <v>23</v>
      </c>
      <c r="K94" s="21">
        <f>ROUND(I94* J94/100,2)</f>
        <v>0</v>
      </c>
      <c r="L94" s="22">
        <f>ROUND(I94+ K94,2)</f>
        <v>0</v>
      </c>
      <c r="M94" s="9"/>
    </row>
    <row r="95" spans="2:13" s="1" customFormat="1" ht="28.7" customHeight="1" x14ac:dyDescent="0.2">
      <c r="B95" s="5">
        <v>50</v>
      </c>
      <c r="C95" s="6" t="s">
        <v>152</v>
      </c>
      <c r="D95" s="6" t="s">
        <v>153</v>
      </c>
      <c r="E95" s="7" t="s">
        <v>154</v>
      </c>
      <c r="F95" s="6" t="s">
        <v>111</v>
      </c>
      <c r="G95" s="8">
        <v>3</v>
      </c>
      <c r="H95" s="23">
        <v>0</v>
      </c>
      <c r="I95" s="21">
        <f>ROUND(G95* H95,2)</f>
        <v>0</v>
      </c>
      <c r="J95" s="5">
        <v>8</v>
      </c>
      <c r="K95" s="21">
        <f>ROUND(I95* J95/100,2)</f>
        <v>0</v>
      </c>
      <c r="L95" s="22">
        <f>ROUND(I95+ K95,2)</f>
        <v>0</v>
      </c>
      <c r="M95" s="9"/>
    </row>
    <row r="96" spans="2:13" s="1" customFormat="1" ht="28.7" customHeight="1" x14ac:dyDescent="0.2">
      <c r="B96" s="5">
        <v>51</v>
      </c>
      <c r="C96" s="6" t="s">
        <v>155</v>
      </c>
      <c r="D96" s="6" t="s">
        <v>156</v>
      </c>
      <c r="E96" s="7" t="s">
        <v>154</v>
      </c>
      <c r="F96" s="6" t="s">
        <v>111</v>
      </c>
      <c r="G96" s="8">
        <v>3</v>
      </c>
      <c r="H96" s="23">
        <v>0</v>
      </c>
      <c r="I96" s="21">
        <f>ROUND(G96* H96,2)</f>
        <v>0</v>
      </c>
      <c r="J96" s="5">
        <v>23</v>
      </c>
      <c r="K96" s="21">
        <f>ROUND(I96* J96/100,2)</f>
        <v>0</v>
      </c>
      <c r="L96" s="22">
        <f>ROUND(I96+ K96,2)</f>
        <v>0</v>
      </c>
      <c r="M96" s="9"/>
    </row>
    <row r="97" spans="2:14" s="1" customFormat="1" ht="55.9" customHeight="1" x14ac:dyDescent="0.2"/>
    <row r="98" spans="2:14" s="1" customFormat="1" ht="21.4" customHeight="1" x14ac:dyDescent="0.2">
      <c r="B98" s="14" t="s">
        <v>157</v>
      </c>
      <c r="C98" s="14"/>
      <c r="D98" s="14"/>
      <c r="E98" s="14"/>
      <c r="F98" s="24">
        <f>ROUND(I32+I33+I38+I39+I44+I49+I52+I53+I54+I55+I56+I57+I58+I59+I60+I61+I62+I63+I64+I65+I66+I67+I68+I69+I70+I71+I72+I73+I74+I75+I76+I77+I78+I79+I80+I81+I82+I83+I84+I85+I86+I87+I88+I89+I90+I91+I92+I93+I94+I95+I96,2)</f>
        <v>0</v>
      </c>
      <c r="G98" s="25"/>
      <c r="H98" s="25"/>
      <c r="I98" s="25"/>
      <c r="J98" s="25"/>
      <c r="K98" s="25"/>
      <c r="L98" s="25"/>
      <c r="M98" s="26"/>
    </row>
    <row r="99" spans="2:14" s="1" customFormat="1" ht="21.4" customHeight="1" x14ac:dyDescent="0.2">
      <c r="B99" s="14" t="s">
        <v>158</v>
      </c>
      <c r="C99" s="14"/>
      <c r="D99" s="14"/>
      <c r="E99" s="14"/>
      <c r="F99" s="27">
        <f>ROUND(L32+L33+L38+L39+L44+L49+L52+L53+L54+L55+L56+L57+L58+L59+L60+L61+L62+L63+L64+L65+L66+L67+L68+L69+L70+L71+L72+L73+L74+L75+L76+L77+L78+L79+L80+L81+L82+L83+L84+L85+L86+L87+L88+L89+L90+L91+L92+L93+L94+L95+L96,2)</f>
        <v>0</v>
      </c>
      <c r="G99" s="28"/>
      <c r="H99" s="28"/>
      <c r="I99" s="28"/>
      <c r="J99" s="28"/>
      <c r="K99" s="28"/>
      <c r="L99" s="28"/>
      <c r="M99" s="29"/>
    </row>
    <row r="100" spans="2:14" s="1" customFormat="1" ht="11.1" customHeight="1" x14ac:dyDescent="0.2"/>
    <row r="101" spans="2:14" s="1" customFormat="1" ht="80.099999999999994" customHeight="1" x14ac:dyDescent="0.2">
      <c r="B101" s="31" t="s">
        <v>176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2:14" s="1" customFormat="1" ht="2.65" customHeight="1" x14ac:dyDescent="0.2"/>
    <row r="103" spans="2:14" s="1" customFormat="1" ht="110.1" customHeight="1" x14ac:dyDescent="0.2">
      <c r="B103" s="31" t="s">
        <v>177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2:14" s="1" customFormat="1" ht="5.25" customHeight="1" x14ac:dyDescent="0.2"/>
    <row r="105" spans="2:14" s="1" customFormat="1" ht="110.1" customHeight="1" x14ac:dyDescent="0.2">
      <c r="B105" s="16" t="s">
        <v>178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2:14" s="1" customFormat="1" ht="5.25" customHeight="1" x14ac:dyDescent="0.2"/>
    <row r="107" spans="2:14" s="1" customFormat="1" ht="37.9" customHeight="1" x14ac:dyDescent="0.2">
      <c r="B107" s="32" t="s">
        <v>159</v>
      </c>
      <c r="C107" s="32"/>
      <c r="D107" s="32"/>
      <c r="E107" s="32"/>
      <c r="F107" s="34" t="s">
        <v>160</v>
      </c>
      <c r="G107" s="34"/>
      <c r="H107" s="34"/>
      <c r="I107" s="34"/>
      <c r="J107" s="34"/>
      <c r="K107" s="34"/>
      <c r="L107" s="34"/>
    </row>
    <row r="108" spans="2:14" s="1" customFormat="1" ht="28.7" customHeight="1" x14ac:dyDescent="0.2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4" s="1" customFormat="1" ht="28.7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14" s="1" customFormat="1" ht="28.7" customHeight="1" x14ac:dyDescent="0.2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</row>
    <row r="111" spans="2:14" s="1" customFormat="1" ht="28.7" customHeight="1" x14ac:dyDescent="0.2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</row>
    <row r="112" spans="2:14" s="1" customFormat="1" ht="2.65" customHeight="1" x14ac:dyDescent="0.2"/>
    <row r="113" spans="2:14" s="1" customFormat="1" ht="203.1" customHeight="1" x14ac:dyDescent="0.2">
      <c r="B113" s="31" t="s">
        <v>179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</row>
    <row r="114" spans="2:14" s="1" customFormat="1" ht="2.65" customHeight="1" x14ac:dyDescent="0.2"/>
    <row r="115" spans="2:14" s="1" customFormat="1" ht="36.950000000000003" customHeight="1" x14ac:dyDescent="0.2">
      <c r="B115" s="35" t="s">
        <v>180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</row>
    <row r="116" spans="2:14" s="1" customFormat="1" ht="2.65" customHeight="1" x14ac:dyDescent="0.2"/>
    <row r="117" spans="2:14" s="1" customFormat="1" ht="37.9" customHeight="1" x14ac:dyDescent="0.2">
      <c r="B117" s="32" t="s">
        <v>161</v>
      </c>
      <c r="C117" s="32"/>
      <c r="D117" s="32"/>
      <c r="E117" s="32"/>
      <c r="F117" s="36" t="s">
        <v>162</v>
      </c>
      <c r="G117" s="36"/>
      <c r="H117" s="36"/>
      <c r="I117" s="36"/>
      <c r="J117" s="36"/>
      <c r="K117" s="36"/>
      <c r="L117" s="36"/>
    </row>
    <row r="118" spans="2:14" s="1" customFormat="1" ht="28.7" customHeight="1" x14ac:dyDescent="0.2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4" s="1" customFormat="1" ht="28.7" customHeight="1" x14ac:dyDescent="0.2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</row>
    <row r="120" spans="2:14" s="1" customFormat="1" ht="28.7" customHeight="1" x14ac:dyDescent="0.2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4" s="1" customFormat="1" ht="28.7" customHeight="1" x14ac:dyDescent="0.2"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</row>
    <row r="122" spans="2:14" s="1" customFormat="1" ht="2.65" customHeight="1" x14ac:dyDescent="0.2"/>
    <row r="123" spans="2:14" s="1" customFormat="1" ht="159.94999999999999" customHeight="1" x14ac:dyDescent="0.2">
      <c r="B123" s="31" t="s">
        <v>181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</row>
    <row r="124" spans="2:14" s="1" customFormat="1" ht="2.65" customHeight="1" x14ac:dyDescent="0.2"/>
    <row r="125" spans="2:14" s="1" customFormat="1" ht="54.95" customHeight="1" x14ac:dyDescent="0.2">
      <c r="B125" s="31" t="s">
        <v>182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2:14" s="1" customFormat="1" ht="2.65" customHeight="1" x14ac:dyDescent="0.2"/>
    <row r="127" spans="2:14" s="1" customFormat="1" ht="60" customHeight="1" x14ac:dyDescent="0.2">
      <c r="B127" s="16" t="s">
        <v>183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2:14" s="1" customFormat="1" ht="2.65" customHeight="1" x14ac:dyDescent="0.2"/>
    <row r="129" spans="2:14" s="1" customFormat="1" ht="48" customHeight="1" x14ac:dyDescent="0.2">
      <c r="B129" s="16" t="s">
        <v>184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2:14" s="1" customFormat="1" ht="2.65" customHeight="1" x14ac:dyDescent="0.2"/>
    <row r="131" spans="2:14" s="1" customFormat="1" ht="125.1" customHeight="1" x14ac:dyDescent="0.2">
      <c r="B131" s="31" t="s">
        <v>185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</row>
    <row r="132" spans="2:14" s="1" customFormat="1" ht="2.65" customHeight="1" x14ac:dyDescent="0.2"/>
    <row r="133" spans="2:14" s="1" customFormat="1" ht="84.95" customHeight="1" x14ac:dyDescent="0.2">
      <c r="B133" s="31" t="s">
        <v>186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</row>
    <row r="134" spans="2:14" s="1" customFormat="1" ht="86.85" customHeight="1" x14ac:dyDescent="0.2"/>
    <row r="135" spans="2:14" s="1" customFormat="1" ht="17.649999999999999" customHeight="1" x14ac:dyDescent="0.2">
      <c r="I135" s="19" t="s">
        <v>187</v>
      </c>
      <c r="J135" s="19"/>
    </row>
    <row r="136" spans="2:14" s="1" customFormat="1" ht="145.15" customHeight="1" x14ac:dyDescent="0.2"/>
    <row r="137" spans="2:14" s="1" customFormat="1" ht="81.599999999999994" customHeight="1" x14ac:dyDescent="0.2">
      <c r="B137" s="17" t="s">
        <v>188</v>
      </c>
      <c r="C137" s="17"/>
      <c r="D137" s="17"/>
      <c r="E137" s="17"/>
      <c r="F137" s="17"/>
      <c r="G137" s="17"/>
      <c r="H137" s="17"/>
      <c r="I137" s="17"/>
      <c r="J137" s="17"/>
    </row>
  </sheetData>
  <mergeCells count="113">
    <mergeCell ref="B10:D11"/>
    <mergeCell ref="B101:N101"/>
    <mergeCell ref="B103:N103"/>
    <mergeCell ref="B105:N105"/>
    <mergeCell ref="B107:E107"/>
    <mergeCell ref="B108:E108"/>
    <mergeCell ref="B109:E109"/>
    <mergeCell ref="B110:E110"/>
    <mergeCell ref="B111:E11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113:N113"/>
    <mergeCell ref="B115:N115"/>
    <mergeCell ref="B117:E117"/>
    <mergeCell ref="B118:E118"/>
    <mergeCell ref="B119:E119"/>
    <mergeCell ref="B120:E120"/>
    <mergeCell ref="B121:E121"/>
    <mergeCell ref="B123:N123"/>
    <mergeCell ref="B125:N125"/>
    <mergeCell ref="B127:N127"/>
    <mergeCell ref="B129:N129"/>
    <mergeCell ref="B131:N131"/>
    <mergeCell ref="B133:N133"/>
    <mergeCell ref="B137:J137"/>
    <mergeCell ref="B24:L24"/>
    <mergeCell ref="B26:L26"/>
    <mergeCell ref="B29:K29"/>
    <mergeCell ref="B35:K35"/>
    <mergeCell ref="F108:L108"/>
    <mergeCell ref="F109:L109"/>
    <mergeCell ref="F110:L110"/>
    <mergeCell ref="F111:L111"/>
    <mergeCell ref="F117:L117"/>
    <mergeCell ref="F118:L118"/>
    <mergeCell ref="F119:L119"/>
    <mergeCell ref="F120:L120"/>
    <mergeCell ref="F121:L121"/>
    <mergeCell ref="I135:J135"/>
    <mergeCell ref="L61:M61"/>
    <mergeCell ref="B4:D4"/>
    <mergeCell ref="B41:K41"/>
    <mergeCell ref="B46:K46"/>
    <mergeCell ref="B6:D6"/>
    <mergeCell ref="B8:D8"/>
    <mergeCell ref="B98:E98"/>
    <mergeCell ref="B99:E99"/>
    <mergeCell ref="E14:G14"/>
    <mergeCell ref="F107:L107"/>
    <mergeCell ref="F98:M98"/>
    <mergeCell ref="F99:M99"/>
    <mergeCell ref="G11:N12"/>
    <mergeCell ref="L48:M48"/>
    <mergeCell ref="L49:M49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16:I16"/>
    <mergeCell ref="B18:I18"/>
    <mergeCell ref="B20:I20"/>
    <mergeCell ref="B22:I22"/>
    <mergeCell ref="B3:E3"/>
    <mergeCell ref="B5:E5"/>
    <mergeCell ref="B7:E7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95:M95"/>
    <mergeCell ref="L96:M96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2024-10-21T10:03:42Z</dcterms:created>
  <dcterms:modified xsi:type="dcterms:W3CDTF">2024-10-21T10:14:31Z</dcterms:modified>
</cp:coreProperties>
</file>